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крытый бюджет\НИФИ\2021\Раздел 3 Промежуточная отчётность об исполнении бюджета\1 квартал\"/>
    </mc:Choice>
  </mc:AlternateContent>
  <bookViews>
    <workbookView xWindow="0" yWindow="0" windowWidth="21570" windowHeight="10215"/>
  </bookViews>
  <sheets>
    <sheet name="Приложение 8 таб.1" sheetId="1" r:id="rId1"/>
  </sheets>
  <definedNames>
    <definedName name="_xlnm.Print_Titles" localSheetId="0">'Приложение 8 таб.1'!$A:$B,'Приложение 8 таб.1'!$5:$5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8" i="1"/>
  <c r="J19" i="1"/>
  <c r="J20" i="1"/>
  <c r="J21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6" i="1"/>
  <c r="G7" i="1" l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G32" i="1"/>
  <c r="H32" i="1"/>
  <c r="G33" i="1"/>
  <c r="H33" i="1"/>
  <c r="G34" i="1"/>
  <c r="H34" i="1"/>
  <c r="G35" i="1"/>
  <c r="G36" i="1"/>
  <c r="H36" i="1"/>
  <c r="G37" i="1"/>
  <c r="H37" i="1"/>
  <c r="G38" i="1"/>
  <c r="H38" i="1"/>
  <c r="G39" i="1"/>
  <c r="H39" i="1"/>
  <c r="H6" i="1"/>
  <c r="G6" i="1"/>
</calcChain>
</file>

<file path=xl/sharedStrings.xml><?xml version="1.0" encoding="utf-8"?>
<sst xmlns="http://schemas.openxmlformats.org/spreadsheetml/2006/main" count="85" uniqueCount="81">
  <si>
    <t>_________________</t>
  </si>
  <si>
    <t>Итого расходов</t>
  </si>
  <si>
    <t>99.0.00.00000</t>
  </si>
  <si>
    <t>Непрограммные направления областного бюджета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</si>
  <si>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</si>
  <si>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</si>
  <si>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</si>
  <si>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</si>
  <si>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</si>
  <si>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</si>
  <si>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</si>
  <si>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</si>
  <si>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</si>
  <si>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</si>
  <si>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</si>
  <si>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</si>
  <si>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</si>
  <si>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</si>
  <si>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</si>
  <si>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</si>
  <si>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27.0.00.00000</t>
  </si>
  <si>
    <t xml:space="preserve">Государственная программа Новосибирской области "Комплексное развитие сельских территорий в Новосибирской области" 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</si>
  <si>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</si>
  <si>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</si>
  <si>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</si>
  <si>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</si>
  <si>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</si>
  <si>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</si>
  <si>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</si>
  <si>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</si>
  <si>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</si>
  <si>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</si>
  <si>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</si>
  <si>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</si>
  <si>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</si>
  <si>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</si>
  <si>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</si>
  <si>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</si>
  <si>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</si>
  <si>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</si>
  <si>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</si>
  <si>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</si>
  <si>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</si>
  <si>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</si>
  <si>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12.0.00.00000</t>
  </si>
  <si>
    <t>Государственная программа Новосибирской области "Охрана окружающей среды"</t>
  </si>
  <si>
    <t>11.0.00.00000</t>
  </si>
  <si>
    <t>Государственная программа Новосибирской области "Культура Новосибирской области"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</si>
  <si>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</si>
  <si>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</si>
  <si>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</si>
  <si>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</si>
  <si>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</si>
  <si>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</si>
  <si>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</si>
  <si>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</si>
  <si>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</si>
  <si>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</si>
  <si>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05.0.00.00000</t>
  </si>
  <si>
    <t xml:space="preserve">Государственная программа Новосибирской области "Юстиция" 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</si>
  <si>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</si>
  <si>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</si>
  <si>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03.0.00.00000</t>
  </si>
  <si>
    <t>Государственная программа Новосибирской области "Управление финансами в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</si>
  <si>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</si>
  <si>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</si>
  <si>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01.0.00.00000</t>
  </si>
  <si>
    <t>Государственная программа Новосибирской области "Развитие здравоохранения Новосибирской области"</t>
  </si>
  <si>
    <t>ЦСР</t>
  </si>
  <si>
    <t>Наименование</t>
  </si>
  <si>
    <t>тыс. рублей</t>
  </si>
  <si>
    <t>-</t>
  </si>
  <si>
    <t xml:space="preserve">Исполнение расходов областного бюджета по целевым статьям (государственным программам и непрограммным направлениям деятельности) за первый квартал 2021 года в сравнении с запланированными значениями и в сравненеии с исполнением за первый квартал 2020 года </t>
  </si>
  <si>
    <t>Уточненная сводная бюджетная роспись на 2021 год</t>
  </si>
  <si>
    <t>Уточненный кассовый план на 1 квартал 2021 года</t>
  </si>
  <si>
    <t>Кассовое исполнение за 1 квартал 2021 года</t>
  </si>
  <si>
    <t>%  исполнения к уточненной сводной бюджетной росписи на 2021 год</t>
  </si>
  <si>
    <t>%  исполнения к уточненному кассовому плану на 1 квартал 2021 года</t>
  </si>
  <si>
    <t>%  исполнения в 1 квартале 2021 года к кассовому исполнению за 1 квартал 2020года</t>
  </si>
  <si>
    <t>Кассовое исполнение за 1 квартал 2020года</t>
  </si>
  <si>
    <t xml:space="preserve">Утверждено Законом Новосибирской области  от 25.12.2020 № 45-ОЗ
"Об областном бюджете Новосибирской области на 2021 год и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</si>
</sst>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1" xfId="3" applyFont="1" applyBorder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3" xfId="0" applyNumberFormat="1" applyFont="1" applyBorder="1" applyAlignment="1">
      <alignment horizontal="right" vertical="center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5" xfId="0" applyNumberFormat="1" applyFont="1" applyBorder="1" applyAlignment="1">
      <alignment horizontal="right" vertical="center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Border="1" applyAlignment="1" applyProtection="1">
      <alignment horizontal="right" vertical="center"/>
      <protection hidden="1"/>
    </xf>
    <xf numFmtId="164" fontId="4" fillId="0" borderId="1" xfId="0" applyNumberFormat="1" applyFont="1" applyBorder="1" applyAlignment="1">
      <alignment horizontal="right" vertical="center"/>
    </xf>
    <xf numFmtId="0" fontId="6" fillId="0" borderId="6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Alignment="1"/>
    <xf numFmtId="0" fontId="4" fillId="0" borderId="0" xfId="4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="80" zoomScaleNormal="80" workbookViewId="0">
      <selection activeCell="C6" sqref="C6"/>
    </sheetView>
  </sheetViews>
  <sheetFormatPr defaultColWidth="9.140625" defaultRowHeight="12.75" x14ac:dyDescent="0.2"/>
  <cols>
    <col min="1" max="1" width="64.140625" customWidth="1"/>
    <col min="2" max="2" width="18.140625" customWidth="1"/>
    <col min="3" max="3" width="30.7109375" customWidth="1"/>
    <col min="4" max="4" width="17.85546875" bestFit="1" customWidth="1"/>
    <col min="5" max="6" width="14.28515625" customWidth="1"/>
    <col min="7" max="7" width="16.42578125" customWidth="1"/>
    <col min="8" max="8" width="15.28515625" customWidth="1"/>
    <col min="9" max="9" width="16.140625" customWidth="1"/>
    <col min="10" max="10" width="15.5703125" customWidth="1"/>
    <col min="11" max="232" width="9.140625" customWidth="1"/>
  </cols>
  <sheetData>
    <row r="1" spans="1:10" x14ac:dyDescent="0.2">
      <c r="A1" s="2"/>
      <c r="B1" s="2"/>
      <c r="C1" s="1"/>
      <c r="D1" s="1"/>
      <c r="E1" s="1"/>
      <c r="F1" s="1"/>
      <c r="G1" s="1"/>
      <c r="H1" s="1"/>
      <c r="I1" s="1"/>
    </row>
    <row r="2" spans="1:10" ht="54" customHeight="1" x14ac:dyDescent="0.2">
      <c r="A2" s="28" t="s">
        <v>72</v>
      </c>
      <c r="B2" s="28"/>
      <c r="C2" s="28"/>
      <c r="D2" s="28"/>
      <c r="E2" s="28"/>
      <c r="F2" s="28"/>
      <c r="G2" s="28"/>
      <c r="H2" s="28"/>
      <c r="I2" s="29"/>
      <c r="J2" s="29"/>
    </row>
    <row r="3" spans="1:10" x14ac:dyDescent="0.2">
      <c r="A3" s="2"/>
      <c r="B3" s="2"/>
      <c r="C3" s="1"/>
      <c r="D3" s="1"/>
      <c r="E3" s="1"/>
      <c r="F3" s="1"/>
      <c r="G3" s="1"/>
      <c r="H3" s="1"/>
      <c r="I3" s="1"/>
    </row>
    <row r="4" spans="1:10" ht="16.5" thickBot="1" x14ac:dyDescent="0.3">
      <c r="A4" s="2"/>
      <c r="B4" s="2"/>
      <c r="C4" s="1"/>
      <c r="D4" s="1"/>
      <c r="E4" s="1"/>
      <c r="F4" s="1"/>
      <c r="G4" s="1"/>
      <c r="H4" s="26" t="s">
        <v>70</v>
      </c>
      <c r="I4" s="27"/>
      <c r="J4" s="27"/>
    </row>
    <row r="5" spans="1:10" ht="126.75" thickBot="1" x14ac:dyDescent="0.25">
      <c r="A5" s="10" t="s">
        <v>69</v>
      </c>
      <c r="B5" s="10" t="s">
        <v>68</v>
      </c>
      <c r="C5" s="5" t="s">
        <v>80</v>
      </c>
      <c r="D5" s="10" t="s">
        <v>73</v>
      </c>
      <c r="E5" s="10" t="s">
        <v>74</v>
      </c>
      <c r="F5" s="10" t="s">
        <v>75</v>
      </c>
      <c r="G5" s="10" t="s">
        <v>76</v>
      </c>
      <c r="H5" s="10" t="s">
        <v>77</v>
      </c>
      <c r="I5" s="4" t="s">
        <v>79</v>
      </c>
      <c r="J5" s="5" t="s">
        <v>78</v>
      </c>
    </row>
    <row r="6" spans="1:10" ht="31.5" x14ac:dyDescent="0.2">
      <c r="A6" s="8" t="s">
        <v>67</v>
      </c>
      <c r="B6" s="9" t="s">
        <v>66</v>
      </c>
      <c r="C6" s="20">
        <v>33232025.199999999</v>
      </c>
      <c r="D6" s="20">
        <v>34799596</v>
      </c>
      <c r="E6" s="20">
        <v>7416006.2999999998</v>
      </c>
      <c r="F6" s="20">
        <v>6715700.5999999996</v>
      </c>
      <c r="G6" s="17">
        <f>F6/D6</f>
        <v>0.19298214266625394</v>
      </c>
      <c r="H6" s="17">
        <f>F6/E6</f>
        <v>0.9055683515263464</v>
      </c>
      <c r="I6" s="20">
        <v>8323260.2000000002</v>
      </c>
      <c r="J6" s="15">
        <f>F6/I6</f>
        <v>0.80685938425906711</v>
      </c>
    </row>
    <row r="7" spans="1:10" ht="31.5" x14ac:dyDescent="0.2">
      <c r="A7" s="6" t="s">
        <v>65</v>
      </c>
      <c r="B7" s="7" t="s">
        <v>64</v>
      </c>
      <c r="C7" s="16">
        <v>3226022.8</v>
      </c>
      <c r="D7" s="16">
        <v>2852724.8</v>
      </c>
      <c r="E7" s="16">
        <v>667568.19999999995</v>
      </c>
      <c r="F7" s="16">
        <v>659284.6</v>
      </c>
      <c r="G7" s="14">
        <f t="shared" ref="G7:G39" si="0">F7/D7</f>
        <v>0.23110697533810481</v>
      </c>
      <c r="H7" s="14">
        <f t="shared" ref="H7:H39" si="1">F7/E7</f>
        <v>0.98759138017658721</v>
      </c>
      <c r="I7" s="16">
        <v>444590.2</v>
      </c>
      <c r="J7" s="15">
        <f t="shared" ref="J7:J39" si="2">F7/I7</f>
        <v>1.4829040316228292</v>
      </c>
    </row>
    <row r="8" spans="1:10" ht="31.5" x14ac:dyDescent="0.2">
      <c r="A8" s="6" t="s">
        <v>63</v>
      </c>
      <c r="B8" s="7" t="s">
        <v>62</v>
      </c>
      <c r="C8" s="16">
        <v>20285612.600000001</v>
      </c>
      <c r="D8" s="16">
        <v>20285612.600000001</v>
      </c>
      <c r="E8" s="16">
        <v>4406135.0999999996</v>
      </c>
      <c r="F8" s="16">
        <v>4349211.4000000004</v>
      </c>
      <c r="G8" s="14">
        <f t="shared" si="0"/>
        <v>0.21439881978225298</v>
      </c>
      <c r="H8" s="14">
        <f t="shared" si="1"/>
        <v>0.98708080921077535</v>
      </c>
      <c r="I8" s="16">
        <v>4070099.5</v>
      </c>
      <c r="J8" s="15">
        <f t="shared" si="2"/>
        <v>1.0685761859138825</v>
      </c>
    </row>
    <row r="9" spans="1:10" ht="63" x14ac:dyDescent="0.2">
      <c r="A9" s="6" t="s">
        <v>61</v>
      </c>
      <c r="B9" s="7" t="s">
        <v>60</v>
      </c>
      <c r="C9" s="16">
        <v>38428270.200000003</v>
      </c>
      <c r="D9" s="16">
        <v>38428270.200000003</v>
      </c>
      <c r="E9" s="16">
        <v>9604424.4000000004</v>
      </c>
      <c r="F9" s="16">
        <v>9272195.5999999996</v>
      </c>
      <c r="G9" s="14">
        <f t="shared" si="0"/>
        <v>0.24128579172944398</v>
      </c>
      <c r="H9" s="14">
        <f t="shared" si="1"/>
        <v>0.96540877556389526</v>
      </c>
      <c r="I9" s="16">
        <v>6367134.2000000002</v>
      </c>
      <c r="J9" s="15">
        <f t="shared" si="2"/>
        <v>1.4562588613257121</v>
      </c>
    </row>
    <row r="10" spans="1:10" ht="31.5" x14ac:dyDescent="0.2">
      <c r="A10" s="6" t="s">
        <v>59</v>
      </c>
      <c r="B10" s="7" t="s">
        <v>58</v>
      </c>
      <c r="C10" s="16">
        <v>704174.8</v>
      </c>
      <c r="D10" s="16">
        <v>704174.8</v>
      </c>
      <c r="E10" s="16">
        <v>156928</v>
      </c>
      <c r="F10" s="16">
        <v>145782.29999999999</v>
      </c>
      <c r="G10" s="14">
        <f t="shared" si="0"/>
        <v>0.20702572713479661</v>
      </c>
      <c r="H10" s="14">
        <f t="shared" si="1"/>
        <v>0.92897570860522016</v>
      </c>
      <c r="I10" s="16">
        <v>132975.1</v>
      </c>
      <c r="J10" s="15">
        <f t="shared" si="2"/>
        <v>1.0963127683303113</v>
      </c>
    </row>
    <row r="11" spans="1:10" ht="47.25" x14ac:dyDescent="0.2">
      <c r="A11" s="6" t="s">
        <v>57</v>
      </c>
      <c r="B11" s="7" t="s">
        <v>56</v>
      </c>
      <c r="C11" s="16">
        <v>3559985.8</v>
      </c>
      <c r="D11" s="16">
        <v>3559985.8</v>
      </c>
      <c r="E11" s="16">
        <v>814851.7</v>
      </c>
      <c r="F11" s="16">
        <v>795337.9</v>
      </c>
      <c r="G11" s="14">
        <f t="shared" si="0"/>
        <v>0.22341041360333519</v>
      </c>
      <c r="H11" s="14">
        <f t="shared" si="1"/>
        <v>0.9760523295220469</v>
      </c>
      <c r="I11" s="16">
        <v>726170.6</v>
      </c>
      <c r="J11" s="15">
        <f t="shared" si="2"/>
        <v>1.095249380792888</v>
      </c>
    </row>
    <row r="12" spans="1:10" ht="47.25" x14ac:dyDescent="0.2">
      <c r="A12" s="6" t="s">
        <v>55</v>
      </c>
      <c r="B12" s="7" t="s">
        <v>54</v>
      </c>
      <c r="C12" s="16">
        <v>42139304.200000003</v>
      </c>
      <c r="D12" s="16">
        <v>42139304.200000003</v>
      </c>
      <c r="E12" s="16">
        <v>9493368.4000000004</v>
      </c>
      <c r="F12" s="16">
        <v>9269500.4000000004</v>
      </c>
      <c r="G12" s="14">
        <f t="shared" si="0"/>
        <v>0.21997279205193901</v>
      </c>
      <c r="H12" s="14">
        <f t="shared" si="1"/>
        <v>0.97641848598227787</v>
      </c>
      <c r="I12" s="16">
        <v>7976526.5</v>
      </c>
      <c r="J12" s="15">
        <f t="shared" si="2"/>
        <v>1.1620973615520491</v>
      </c>
    </row>
    <row r="13" spans="1:10" ht="47.25" x14ac:dyDescent="0.2">
      <c r="A13" s="6" t="s">
        <v>53</v>
      </c>
      <c r="B13" s="7" t="s">
        <v>52</v>
      </c>
      <c r="C13" s="16">
        <v>351448</v>
      </c>
      <c r="D13" s="16">
        <v>351448</v>
      </c>
      <c r="E13" s="16">
        <v>179239.2</v>
      </c>
      <c r="F13" s="16">
        <v>179653.2</v>
      </c>
      <c r="G13" s="14">
        <f t="shared" si="0"/>
        <v>0.51118003232341624</v>
      </c>
      <c r="H13" s="14">
        <f t="shared" si="1"/>
        <v>1.0023097625965749</v>
      </c>
      <c r="I13" s="16">
        <v>234800.6</v>
      </c>
      <c r="J13" s="15">
        <f t="shared" si="2"/>
        <v>0.76513092385624226</v>
      </c>
    </row>
    <row r="14" spans="1:10" ht="31.5" x14ac:dyDescent="0.2">
      <c r="A14" s="6" t="s">
        <v>51</v>
      </c>
      <c r="B14" s="7" t="s">
        <v>50</v>
      </c>
      <c r="C14" s="16">
        <v>4847347.2</v>
      </c>
      <c r="D14" s="16">
        <v>4847347.2</v>
      </c>
      <c r="E14" s="16">
        <v>1756109.4</v>
      </c>
      <c r="F14" s="16">
        <v>1720759</v>
      </c>
      <c r="G14" s="14">
        <f t="shared" si="0"/>
        <v>0.35498983856572103</v>
      </c>
      <c r="H14" s="14">
        <f t="shared" si="1"/>
        <v>0.97987004682054546</v>
      </c>
      <c r="I14" s="16">
        <v>260350.9</v>
      </c>
      <c r="J14" s="15">
        <f t="shared" si="2"/>
        <v>6.609383720202235</v>
      </c>
    </row>
    <row r="15" spans="1:10" ht="47.25" x14ac:dyDescent="0.2">
      <c r="A15" s="6" t="s">
        <v>49</v>
      </c>
      <c r="B15" s="7" t="s">
        <v>48</v>
      </c>
      <c r="C15" s="16">
        <v>876652.6</v>
      </c>
      <c r="D15" s="16">
        <v>876652.6</v>
      </c>
      <c r="E15" s="16">
        <v>203597.5</v>
      </c>
      <c r="F15" s="16">
        <v>197568.7</v>
      </c>
      <c r="G15" s="14">
        <f t="shared" si="0"/>
        <v>0.22536715227902138</v>
      </c>
      <c r="H15" s="14">
        <f t="shared" si="1"/>
        <v>0.97038863443804568</v>
      </c>
      <c r="I15" s="16">
        <v>193319</v>
      </c>
      <c r="J15" s="15">
        <f t="shared" si="2"/>
        <v>1.0219828366585799</v>
      </c>
    </row>
    <row r="16" spans="1:10" ht="31.5" x14ac:dyDescent="0.2">
      <c r="A16" s="6" t="s">
        <v>47</v>
      </c>
      <c r="B16" s="7" t="s">
        <v>46</v>
      </c>
      <c r="C16" s="16">
        <v>4037357.2</v>
      </c>
      <c r="D16" s="16">
        <v>4037357.2</v>
      </c>
      <c r="E16" s="16">
        <v>762190.8</v>
      </c>
      <c r="F16" s="16">
        <v>760972.5</v>
      </c>
      <c r="G16" s="14">
        <f t="shared" si="0"/>
        <v>0.18848282733071028</v>
      </c>
      <c r="H16" s="14">
        <f t="shared" si="1"/>
        <v>0.99840158133632673</v>
      </c>
      <c r="I16" s="16">
        <v>798434</v>
      </c>
      <c r="J16" s="15">
        <f t="shared" si="2"/>
        <v>0.95308128160874916</v>
      </c>
    </row>
    <row r="17" spans="1:10" ht="31.5" x14ac:dyDescent="0.2">
      <c r="A17" s="6" t="s">
        <v>45</v>
      </c>
      <c r="B17" s="7" t="s">
        <v>44</v>
      </c>
      <c r="C17" s="16">
        <v>110623.9</v>
      </c>
      <c r="D17" s="16">
        <v>110623.9</v>
      </c>
      <c r="E17" s="16">
        <v>24000</v>
      </c>
      <c r="F17" s="16">
        <v>24000</v>
      </c>
      <c r="G17" s="14">
        <f t="shared" si="0"/>
        <v>0.21695130979833474</v>
      </c>
      <c r="H17" s="14">
        <f t="shared" si="1"/>
        <v>1</v>
      </c>
      <c r="I17" s="16">
        <v>0</v>
      </c>
      <c r="J17" s="15" t="s">
        <v>71</v>
      </c>
    </row>
    <row r="18" spans="1:10" ht="31.5" x14ac:dyDescent="0.2">
      <c r="A18" s="6" t="s">
        <v>43</v>
      </c>
      <c r="B18" s="7" t="s">
        <v>42</v>
      </c>
      <c r="C18" s="16">
        <v>283386.7</v>
      </c>
      <c r="D18" s="16">
        <v>285473</v>
      </c>
      <c r="E18" s="16">
        <v>58676</v>
      </c>
      <c r="F18" s="16">
        <v>18306.2</v>
      </c>
      <c r="G18" s="14">
        <f t="shared" si="0"/>
        <v>6.4125854283942796E-2</v>
      </c>
      <c r="H18" s="14">
        <f t="shared" si="1"/>
        <v>0.31198786556684166</v>
      </c>
      <c r="I18" s="16">
        <v>18247</v>
      </c>
      <c r="J18" s="15">
        <f t="shared" si="2"/>
        <v>1.0032443689373596</v>
      </c>
    </row>
    <row r="19" spans="1:10" ht="47.25" x14ac:dyDescent="0.2">
      <c r="A19" s="6" t="s">
        <v>41</v>
      </c>
      <c r="B19" s="7" t="s">
        <v>40</v>
      </c>
      <c r="C19" s="16">
        <v>8590799.5999999996</v>
      </c>
      <c r="D19" s="16">
        <v>8605850.6999999993</v>
      </c>
      <c r="E19" s="16">
        <v>1137703.3</v>
      </c>
      <c r="F19" s="16">
        <v>1134692.2</v>
      </c>
      <c r="G19" s="14">
        <f t="shared" si="0"/>
        <v>0.1318512532410073</v>
      </c>
      <c r="H19" s="14">
        <f t="shared" si="1"/>
        <v>0.99735335214374421</v>
      </c>
      <c r="I19" s="16">
        <v>1609144.5</v>
      </c>
      <c r="J19" s="15">
        <f t="shared" si="2"/>
        <v>0.70515245834044116</v>
      </c>
    </row>
    <row r="20" spans="1:10" ht="47.25" x14ac:dyDescent="0.2">
      <c r="A20" s="6" t="s">
        <v>39</v>
      </c>
      <c r="B20" s="7" t="s">
        <v>38</v>
      </c>
      <c r="C20" s="16">
        <v>448878.6</v>
      </c>
      <c r="D20" s="16">
        <v>448878.6</v>
      </c>
      <c r="E20" s="16">
        <v>46033.5</v>
      </c>
      <c r="F20" s="16">
        <v>2472.5</v>
      </c>
      <c r="G20" s="14">
        <f t="shared" si="0"/>
        <v>5.5081708060932292E-3</v>
      </c>
      <c r="H20" s="14">
        <f t="shared" si="1"/>
        <v>5.3710884464574712E-2</v>
      </c>
      <c r="I20" s="16">
        <v>115876.6</v>
      </c>
      <c r="J20" s="15">
        <f t="shared" si="2"/>
        <v>2.1337353702127953E-2</v>
      </c>
    </row>
    <row r="21" spans="1:10" ht="47.25" x14ac:dyDescent="0.2">
      <c r="A21" s="6" t="s">
        <v>37</v>
      </c>
      <c r="B21" s="7" t="s">
        <v>36</v>
      </c>
      <c r="C21" s="16">
        <v>322508.09999999998</v>
      </c>
      <c r="D21" s="16">
        <v>322508.09999999998</v>
      </c>
      <c r="E21" s="16">
        <v>111839.7</v>
      </c>
      <c r="F21" s="16">
        <v>111554.3</v>
      </c>
      <c r="G21" s="14">
        <f t="shared" si="0"/>
        <v>0.34589611857810704</v>
      </c>
      <c r="H21" s="14">
        <f t="shared" si="1"/>
        <v>0.99744813335515037</v>
      </c>
      <c r="I21" s="16">
        <v>153175</v>
      </c>
      <c r="J21" s="15">
        <f t="shared" si="2"/>
        <v>0.72828007181328547</v>
      </c>
    </row>
    <row r="22" spans="1:10" ht="47.25" x14ac:dyDescent="0.2">
      <c r="A22" s="6" t="s">
        <v>35</v>
      </c>
      <c r="B22" s="7" t="s">
        <v>34</v>
      </c>
      <c r="C22" s="16">
        <v>56373.4</v>
      </c>
      <c r="D22" s="16">
        <v>56373.4</v>
      </c>
      <c r="E22" s="16">
        <v>0</v>
      </c>
      <c r="F22" s="16">
        <v>0</v>
      </c>
      <c r="G22" s="14">
        <f t="shared" si="0"/>
        <v>0</v>
      </c>
      <c r="H22" s="14" t="s">
        <v>71</v>
      </c>
      <c r="I22" s="16">
        <v>0</v>
      </c>
      <c r="J22" s="15" t="s">
        <v>71</v>
      </c>
    </row>
    <row r="23" spans="1:10" ht="47.25" x14ac:dyDescent="0.2">
      <c r="A23" s="6" t="s">
        <v>33</v>
      </c>
      <c r="B23" s="7" t="s">
        <v>32</v>
      </c>
      <c r="C23" s="16">
        <v>130143.8</v>
      </c>
      <c r="D23" s="16">
        <v>130143.8</v>
      </c>
      <c r="E23" s="16">
        <v>29728.2</v>
      </c>
      <c r="F23" s="16">
        <v>29728.2</v>
      </c>
      <c r="G23" s="14">
        <f t="shared" si="0"/>
        <v>0.22842578747508524</v>
      </c>
      <c r="H23" s="14">
        <f t="shared" si="1"/>
        <v>1</v>
      </c>
      <c r="I23" s="16">
        <v>27750.400000000001</v>
      </c>
      <c r="J23" s="15">
        <f t="shared" si="2"/>
        <v>1.0712710447416973</v>
      </c>
    </row>
    <row r="24" spans="1:10" ht="63" x14ac:dyDescent="0.2">
      <c r="A24" s="6" t="s">
        <v>31</v>
      </c>
      <c r="B24" s="7" t="s">
        <v>30</v>
      </c>
      <c r="C24" s="16">
        <v>3478612.7</v>
      </c>
      <c r="D24" s="16">
        <v>3478612.7</v>
      </c>
      <c r="E24" s="16">
        <v>471404.2</v>
      </c>
      <c r="F24" s="16">
        <v>471281.5</v>
      </c>
      <c r="G24" s="14">
        <f t="shared" si="0"/>
        <v>0.13547972730623331</v>
      </c>
      <c r="H24" s="14">
        <f t="shared" si="1"/>
        <v>0.99973971381672033</v>
      </c>
      <c r="I24" s="16">
        <v>488787.5</v>
      </c>
      <c r="J24" s="15">
        <f t="shared" si="2"/>
        <v>0.96418484515254588</v>
      </c>
    </row>
    <row r="25" spans="1:10" ht="63" x14ac:dyDescent="0.2">
      <c r="A25" s="6" t="s">
        <v>29</v>
      </c>
      <c r="B25" s="7" t="s">
        <v>28</v>
      </c>
      <c r="C25" s="16">
        <v>3410246.8</v>
      </c>
      <c r="D25" s="16">
        <v>3517031.8</v>
      </c>
      <c r="E25" s="16">
        <v>828891.7</v>
      </c>
      <c r="F25" s="16">
        <v>819856.6</v>
      </c>
      <c r="G25" s="14">
        <f t="shared" si="0"/>
        <v>0.23311037449249108</v>
      </c>
      <c r="H25" s="14">
        <f t="shared" si="1"/>
        <v>0.9890997822755373</v>
      </c>
      <c r="I25" s="16">
        <v>571310.19999999995</v>
      </c>
      <c r="J25" s="15">
        <f t="shared" si="2"/>
        <v>1.435046319845156</v>
      </c>
    </row>
    <row r="26" spans="1:10" ht="47.25" x14ac:dyDescent="0.2">
      <c r="A26" s="6" t="s">
        <v>27</v>
      </c>
      <c r="B26" s="7" t="s">
        <v>26</v>
      </c>
      <c r="C26" s="16">
        <v>456907.4</v>
      </c>
      <c r="D26" s="16">
        <v>456907.4</v>
      </c>
      <c r="E26" s="16">
        <v>57880</v>
      </c>
      <c r="F26" s="16">
        <v>57653.5</v>
      </c>
      <c r="G26" s="14">
        <f t="shared" si="0"/>
        <v>0.12618202287815866</v>
      </c>
      <c r="H26" s="14">
        <f t="shared" si="1"/>
        <v>0.99608673116793367</v>
      </c>
      <c r="I26" s="16">
        <v>61146.7</v>
      </c>
      <c r="J26" s="15">
        <f t="shared" si="2"/>
        <v>0.94287181483219873</v>
      </c>
    </row>
    <row r="27" spans="1:10" ht="31.5" x14ac:dyDescent="0.2">
      <c r="A27" s="6" t="s">
        <v>25</v>
      </c>
      <c r="B27" s="7" t="s">
        <v>24</v>
      </c>
      <c r="C27" s="16">
        <v>1826049.5</v>
      </c>
      <c r="D27" s="16">
        <v>1826049.5</v>
      </c>
      <c r="E27" s="16">
        <v>183081.1</v>
      </c>
      <c r="F27" s="16">
        <v>183081.1</v>
      </c>
      <c r="G27" s="14">
        <f t="shared" si="0"/>
        <v>0.10026075415808827</v>
      </c>
      <c r="H27" s="14">
        <f t="shared" si="1"/>
        <v>1</v>
      </c>
      <c r="I27" s="16">
        <v>186921.9</v>
      </c>
      <c r="J27" s="15">
        <f t="shared" si="2"/>
        <v>0.97945238091416797</v>
      </c>
    </row>
    <row r="28" spans="1:10" ht="47.25" x14ac:dyDescent="0.2">
      <c r="A28" s="6" t="s">
        <v>23</v>
      </c>
      <c r="B28" s="7" t="s">
        <v>22</v>
      </c>
      <c r="C28" s="16">
        <v>364293.1</v>
      </c>
      <c r="D28" s="16">
        <v>364293.1</v>
      </c>
      <c r="E28" s="16">
        <v>51300.5</v>
      </c>
      <c r="F28" s="16">
        <v>51300.5</v>
      </c>
      <c r="G28" s="14">
        <f t="shared" si="0"/>
        <v>0.1408220468628146</v>
      </c>
      <c r="H28" s="14">
        <f t="shared" si="1"/>
        <v>1</v>
      </c>
      <c r="I28" s="16">
        <v>3228.6</v>
      </c>
      <c r="J28" s="15">
        <f t="shared" si="2"/>
        <v>15.889394784116956</v>
      </c>
    </row>
    <row r="29" spans="1:10" ht="47.25" x14ac:dyDescent="0.2">
      <c r="A29" s="6" t="s">
        <v>21</v>
      </c>
      <c r="B29" s="7" t="s">
        <v>20</v>
      </c>
      <c r="C29" s="16">
        <v>707794.1</v>
      </c>
      <c r="D29" s="16">
        <v>707794.1</v>
      </c>
      <c r="E29" s="16">
        <v>59373.4</v>
      </c>
      <c r="F29" s="16">
        <v>58125.9</v>
      </c>
      <c r="G29" s="14">
        <f t="shared" si="0"/>
        <v>8.2122611646522625E-2</v>
      </c>
      <c r="H29" s="14">
        <f t="shared" si="1"/>
        <v>0.97898890749055978</v>
      </c>
      <c r="I29" s="16">
        <v>0</v>
      </c>
      <c r="J29" s="15" t="e">
        <f t="shared" si="2"/>
        <v>#DIV/0!</v>
      </c>
    </row>
    <row r="30" spans="1:10" ht="63" x14ac:dyDescent="0.2">
      <c r="A30" s="6" t="s">
        <v>19</v>
      </c>
      <c r="B30" s="7" t="s">
        <v>18</v>
      </c>
      <c r="C30" s="16">
        <v>630163.69999999995</v>
      </c>
      <c r="D30" s="16">
        <v>630163.69999999995</v>
      </c>
      <c r="E30" s="16">
        <v>19916.3</v>
      </c>
      <c r="F30" s="16">
        <v>19916</v>
      </c>
      <c r="G30" s="14">
        <f t="shared" si="0"/>
        <v>3.1604486262855197E-2</v>
      </c>
      <c r="H30" s="14">
        <f t="shared" si="1"/>
        <v>0.99998493696118262</v>
      </c>
      <c r="I30" s="16">
        <v>12493.8</v>
      </c>
      <c r="J30" s="15">
        <f t="shared" si="2"/>
        <v>1.5940706590468874</v>
      </c>
    </row>
    <row r="31" spans="1:10" ht="47.25" x14ac:dyDescent="0.2">
      <c r="A31" s="6" t="s">
        <v>17</v>
      </c>
      <c r="B31" s="7" t="s">
        <v>16</v>
      </c>
      <c r="C31" s="16">
        <v>103866.8</v>
      </c>
      <c r="D31" s="16">
        <v>103866.8</v>
      </c>
      <c r="E31" s="16">
        <v>0</v>
      </c>
      <c r="F31" s="16">
        <v>0</v>
      </c>
      <c r="G31" s="14">
        <f t="shared" si="0"/>
        <v>0</v>
      </c>
      <c r="H31" s="14" t="s">
        <v>71</v>
      </c>
      <c r="I31" s="16">
        <v>0</v>
      </c>
      <c r="J31" s="15" t="e">
        <f t="shared" si="2"/>
        <v>#DIV/0!</v>
      </c>
    </row>
    <row r="32" spans="1:10" ht="47.25" x14ac:dyDescent="0.2">
      <c r="A32" s="6" t="s">
        <v>15</v>
      </c>
      <c r="B32" s="7" t="s">
        <v>14</v>
      </c>
      <c r="C32" s="16">
        <v>76823.399999999994</v>
      </c>
      <c r="D32" s="16">
        <v>76823.399999999994</v>
      </c>
      <c r="E32" s="16">
        <v>41692.9</v>
      </c>
      <c r="F32" s="16">
        <v>41692.9</v>
      </c>
      <c r="G32" s="14">
        <f t="shared" si="0"/>
        <v>0.54271094484232674</v>
      </c>
      <c r="H32" s="14">
        <f t="shared" si="1"/>
        <v>1</v>
      </c>
      <c r="I32" s="16">
        <v>35368.300000000003</v>
      </c>
      <c r="J32" s="15">
        <f t="shared" si="2"/>
        <v>1.178821147750952</v>
      </c>
    </row>
    <row r="33" spans="1:10" ht="47.25" x14ac:dyDescent="0.2">
      <c r="A33" s="6" t="s">
        <v>13</v>
      </c>
      <c r="B33" s="7" t="s">
        <v>12</v>
      </c>
      <c r="C33" s="16">
        <v>301055.09999999998</v>
      </c>
      <c r="D33" s="16">
        <v>301055.09999999998</v>
      </c>
      <c r="E33" s="16">
        <v>10047.1</v>
      </c>
      <c r="F33" s="16">
        <v>10047.1</v>
      </c>
      <c r="G33" s="14">
        <f t="shared" si="0"/>
        <v>3.3372960630794833E-2</v>
      </c>
      <c r="H33" s="14">
        <f t="shared" si="1"/>
        <v>1</v>
      </c>
      <c r="I33" s="16">
        <v>9631</v>
      </c>
      <c r="J33" s="15">
        <f t="shared" si="2"/>
        <v>1.0432042363202161</v>
      </c>
    </row>
    <row r="34" spans="1:10" ht="63" x14ac:dyDescent="0.2">
      <c r="A34" s="6" t="s">
        <v>11</v>
      </c>
      <c r="B34" s="7" t="s">
        <v>10</v>
      </c>
      <c r="C34" s="16">
        <v>42414.5</v>
      </c>
      <c r="D34" s="16">
        <v>42414.5</v>
      </c>
      <c r="E34" s="16">
        <v>10240</v>
      </c>
      <c r="F34" s="16">
        <v>3209.5</v>
      </c>
      <c r="G34" s="14">
        <f t="shared" si="0"/>
        <v>7.5669877046764672E-2</v>
      </c>
      <c r="H34" s="14">
        <f t="shared" si="1"/>
        <v>0.31342773437499999</v>
      </c>
      <c r="I34" s="16">
        <v>3298.7</v>
      </c>
      <c r="J34" s="15">
        <f t="shared" si="2"/>
        <v>0.97295904447206483</v>
      </c>
    </row>
    <row r="35" spans="1:10" ht="47.25" x14ac:dyDescent="0.2">
      <c r="A35" s="6" t="s">
        <v>9</v>
      </c>
      <c r="B35" s="7" t="s">
        <v>8</v>
      </c>
      <c r="C35" s="16">
        <v>87207.9</v>
      </c>
      <c r="D35" s="16">
        <v>87207.9</v>
      </c>
      <c r="E35" s="16">
        <v>0</v>
      </c>
      <c r="F35" s="16">
        <v>0</v>
      </c>
      <c r="G35" s="14">
        <f t="shared" si="0"/>
        <v>0</v>
      </c>
      <c r="H35" s="14" t="s">
        <v>71</v>
      </c>
      <c r="I35" s="16">
        <v>10989.8</v>
      </c>
      <c r="J35" s="15">
        <f t="shared" si="2"/>
        <v>0</v>
      </c>
    </row>
    <row r="36" spans="1:10" ht="63" x14ac:dyDescent="0.2">
      <c r="A36" s="6" t="s">
        <v>7</v>
      </c>
      <c r="B36" s="7" t="s">
        <v>6</v>
      </c>
      <c r="C36" s="16">
        <v>14090467</v>
      </c>
      <c r="D36" s="16">
        <v>23571967</v>
      </c>
      <c r="E36" s="16">
        <v>7144041.4000000004</v>
      </c>
      <c r="F36" s="16">
        <v>7113742.7000000002</v>
      </c>
      <c r="G36" s="14">
        <f t="shared" si="0"/>
        <v>0.3017882512732179</v>
      </c>
      <c r="H36" s="14">
        <f t="shared" si="1"/>
        <v>0.99575888515987598</v>
      </c>
      <c r="I36" s="16">
        <v>1447210.4</v>
      </c>
      <c r="J36" s="15">
        <f t="shared" si="2"/>
        <v>4.9154861656605018</v>
      </c>
    </row>
    <row r="37" spans="1:10" ht="63" x14ac:dyDescent="0.2">
      <c r="A37" s="6" t="s">
        <v>5</v>
      </c>
      <c r="B37" s="7" t="s">
        <v>4</v>
      </c>
      <c r="C37" s="16">
        <v>618975.6</v>
      </c>
      <c r="D37" s="16">
        <v>618975.6</v>
      </c>
      <c r="E37" s="16">
        <v>150905.1</v>
      </c>
      <c r="F37" s="16">
        <v>149400.9</v>
      </c>
      <c r="G37" s="14">
        <f t="shared" si="0"/>
        <v>0.24136799576590742</v>
      </c>
      <c r="H37" s="14">
        <f t="shared" si="1"/>
        <v>0.99003214603084977</v>
      </c>
      <c r="I37" s="16">
        <v>146723</v>
      </c>
      <c r="J37" s="15">
        <f t="shared" si="2"/>
        <v>1.0182513988945154</v>
      </c>
    </row>
    <row r="38" spans="1:10" ht="16.5" thickBot="1" x14ac:dyDescent="0.25">
      <c r="A38" s="11" t="s">
        <v>3</v>
      </c>
      <c r="B38" s="12" t="s">
        <v>2</v>
      </c>
      <c r="C38" s="21">
        <v>9342372.4000000004</v>
      </c>
      <c r="D38" s="21">
        <v>9410673.5999999996</v>
      </c>
      <c r="E38" s="21">
        <v>1553927.8</v>
      </c>
      <c r="F38" s="21">
        <v>1477483.2</v>
      </c>
      <c r="G38" s="18">
        <f t="shared" si="0"/>
        <v>0.15700079110171242</v>
      </c>
      <c r="H38" s="18">
        <f t="shared" si="1"/>
        <v>0.95080556509768333</v>
      </c>
      <c r="I38" s="21">
        <v>1391778.6</v>
      </c>
      <c r="J38" s="22">
        <f t="shared" si="2"/>
        <v>1.0615791908281962</v>
      </c>
    </row>
    <row r="39" spans="1:10" ht="16.5" thickBot="1" x14ac:dyDescent="0.25">
      <c r="A39" s="13" t="s">
        <v>1</v>
      </c>
      <c r="B39" s="13"/>
      <c r="C39" s="23">
        <v>197168164.80000001</v>
      </c>
      <c r="D39" s="23">
        <v>208036161.09999999</v>
      </c>
      <c r="E39" s="23">
        <v>47451101.200000003</v>
      </c>
      <c r="F39" s="23">
        <v>45843510.799999997</v>
      </c>
      <c r="G39" s="19">
        <f t="shared" si="0"/>
        <v>0.22036318377343869</v>
      </c>
      <c r="H39" s="19">
        <f t="shared" si="1"/>
        <v>0.96612111501429165</v>
      </c>
      <c r="I39" s="24">
        <v>35820742.899999999</v>
      </c>
      <c r="J39" s="25">
        <f t="shared" si="2"/>
        <v>1.2798034627026118</v>
      </c>
    </row>
    <row r="40" spans="1:10" x14ac:dyDescent="0.2">
      <c r="A40" s="2"/>
      <c r="B40" s="2"/>
      <c r="C40" s="1"/>
      <c r="D40" s="1"/>
      <c r="E40" s="1"/>
      <c r="F40" s="1"/>
      <c r="G40" s="1"/>
      <c r="H40" s="1"/>
      <c r="I40" s="1"/>
    </row>
    <row r="41" spans="1:10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10" x14ac:dyDescent="0.2">
      <c r="B42" s="3"/>
      <c r="C42" s="3" t="s">
        <v>0</v>
      </c>
      <c r="D42" s="1"/>
      <c r="E42" s="1"/>
      <c r="F42" s="1"/>
      <c r="G42" s="1"/>
      <c r="H42" s="1"/>
      <c r="I42" s="1"/>
    </row>
    <row r="43" spans="1:10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10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10" x14ac:dyDescent="0.2">
      <c r="A45" s="2"/>
      <c r="B45" s="2"/>
      <c r="C45" s="1"/>
      <c r="D45" s="1"/>
      <c r="E45" s="1"/>
      <c r="F45" s="1"/>
      <c r="G45" s="1"/>
      <c r="H45" s="1"/>
      <c r="I45" s="1"/>
    </row>
  </sheetData>
  <mergeCells count="2">
    <mergeCell ref="H4:J4"/>
    <mergeCell ref="A2:J2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4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Ершов Павел Андреевич</cp:lastModifiedBy>
  <cp:lastPrinted>2020-04-27T05:39:10Z</cp:lastPrinted>
  <dcterms:created xsi:type="dcterms:W3CDTF">2020-04-27T03:58:02Z</dcterms:created>
  <dcterms:modified xsi:type="dcterms:W3CDTF">2021-05-28T02:46:51Z</dcterms:modified>
</cp:coreProperties>
</file>